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atricia Scheidegger\Desktop\TSE\Proc. ARP - 2025.00.000003261-3 - Envelope autoadesivo UEs\"/>
    </mc:Choice>
  </mc:AlternateContent>
  <xr:revisionPtr revIDLastSave="0" documentId="13_ncr:1_{9CDADE87-9499-4832-B03F-4FEBEB776233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MCP" sheetId="1" r:id="rId1"/>
    <sheet name="Valor de Referência" sheetId="2" state="hidden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L11" i="1" l="1"/>
  <c r="L10" i="1"/>
  <c r="R11" i="1" l="1"/>
  <c r="S11" i="1" s="1"/>
  <c r="R10" i="1"/>
  <c r="P11" i="1"/>
  <c r="Q11" i="1" s="1"/>
  <c r="P10" i="1"/>
  <c r="Q10" i="1" s="1"/>
  <c r="N11" i="1"/>
  <c r="O11" i="1" s="1"/>
  <c r="N10" i="1"/>
  <c r="O10" i="1" s="1"/>
  <c r="M10" i="1"/>
  <c r="G11" i="2"/>
  <c r="G10" i="2"/>
  <c r="G9" i="2"/>
  <c r="G8" i="2"/>
  <c r="F12" i="2" s="1"/>
  <c r="S10" i="1" l="1"/>
  <c r="P14" i="1"/>
  <c r="N13" i="1"/>
  <c r="M11" i="1"/>
  <c r="L12" i="1" s="1"/>
</calcChain>
</file>

<file path=xl/sharedStrings.xml><?xml version="1.0" encoding="utf-8"?>
<sst xmlns="http://schemas.openxmlformats.org/spreadsheetml/2006/main" count="63" uniqueCount="49">
  <si>
    <t xml:space="preserve">MAPA COMPARATIVO DE PREÇOS (MCP) </t>
  </si>
  <si>
    <t xml:space="preserve">Item </t>
  </si>
  <si>
    <t xml:space="preserve">Objeto </t>
  </si>
  <si>
    <t>Unidade</t>
  </si>
  <si>
    <t xml:space="preserve">Propostas Comerciais (valor unitário) </t>
  </si>
  <si>
    <t>MÉDIA</t>
  </si>
  <si>
    <t>MEDIANA</t>
  </si>
  <si>
    <t>MENOR VALOR</t>
  </si>
  <si>
    <t>DESVIO PADRÃO</t>
  </si>
  <si>
    <t>CV</t>
  </si>
  <si>
    <t>Empresa A</t>
  </si>
  <si>
    <t>Valor Unitário</t>
  </si>
  <si>
    <t xml:space="preserve">Valor Total </t>
  </si>
  <si>
    <t>VALOR GLOBAL MÉDIO ESTIMADO</t>
  </si>
  <si>
    <t>VALOR GLOBAL DA MEDIANA ESTIMADO</t>
  </si>
  <si>
    <t>MENOR VALOR GLOBAL ESTIMADO</t>
  </si>
  <si>
    <t>TRIBUNAL SUPERIOR ELEITORAL</t>
  </si>
  <si>
    <t>COORDENADORIA DE AQUISIÇÕES (CODAQ)</t>
  </si>
  <si>
    <t>SEÇÃO DE COMPRAS (SECOMP)</t>
  </si>
  <si>
    <t>PREÇO MÁXIMO DE REFERÊNCIA</t>
  </si>
  <si>
    <t>Unid. Fornecimento</t>
  </si>
  <si>
    <t>Quant.</t>
  </si>
  <si>
    <t>Lote Único</t>
  </si>
  <si>
    <t>Associação do TSE à CONTRATADA para o ano civil</t>
  </si>
  <si>
    <t>Anuidade (Ano Civil)</t>
  </si>
  <si>
    <t>Prestação de serviço de intermediação de identificadores digitais - DOI para as publicações editoradas pelo TSE em 2020</t>
  </si>
  <si>
    <t>Códigos</t>
  </si>
  <si>
    <t>Prestação de serviço de intermediação de identificadores digitais - DOI para as publicações editoradas pelo TSE em 2021 a 2023</t>
  </si>
  <si>
    <t>Prestação de serviço de intermediação de identificadores digitais - DOI para as publicações editoradas pelo TSE com ano igual ou maior a 2024</t>
  </si>
  <si>
    <t>Quantidade</t>
  </si>
  <si>
    <t>Empresa B</t>
  </si>
  <si>
    <t>Notas Explicativas:</t>
  </si>
  <si>
    <t xml:space="preserve">Envelope plástico autoadesivo para embalagem da urna </t>
  </si>
  <si>
    <t>Envelope plástico autoadesivo para terminal do eleitor</t>
  </si>
  <si>
    <t>Contratações Públicas</t>
  </si>
  <si>
    <t>-</t>
  </si>
  <si>
    <t># 19,53</t>
  </si>
  <si>
    <t>1 ICPCA-IBGE (06/2020 a 09/2020)</t>
  </si>
  <si>
    <t>2 IPCA-IBGE (07/2022 a 09/2025)</t>
  </si>
  <si>
    <t>3 IPCA-IBGE (03/2024 a 09/2025)</t>
  </si>
  <si>
    <r>
      <t>CT TSE 8/2024</t>
    </r>
    <r>
      <rPr>
        <b/>
        <vertAlign val="superscript"/>
        <sz val="11"/>
        <color rgb="FF000000"/>
        <rFont val="Cambria"/>
        <family val="1"/>
      </rPr>
      <t>3</t>
    </r>
  </si>
  <si>
    <r>
      <t>CT TSE 58/2022</t>
    </r>
    <r>
      <rPr>
        <b/>
        <vertAlign val="superscript"/>
        <sz val="11"/>
        <color rgb="FF000000"/>
        <rFont val="Cambria"/>
        <family val="1"/>
      </rPr>
      <t>2</t>
    </r>
  </si>
  <si>
    <r>
      <t>CT TSE 49/2020</t>
    </r>
    <r>
      <rPr>
        <b/>
        <vertAlign val="superscript"/>
        <sz val="11"/>
        <color rgb="FF000000"/>
        <rFont val="Cambria"/>
        <family val="1"/>
      </rPr>
      <t>1</t>
    </r>
  </si>
  <si>
    <t>Empresa C</t>
  </si>
  <si>
    <t># 26,10</t>
  </si>
  <si>
    <t>Empresa D</t>
  </si>
  <si>
    <t># 2,70</t>
  </si>
  <si>
    <t># 2,48</t>
  </si>
  <si>
    <t xml:space="preserve"># O símbolo jogo da velha ( #) foi sinalizado nos preços coletados que foram  desconsiderados da estimativa, por serem inexequíveis ou excessivamente elevados,  pelo critério do coeficiente de variação de até 35,99%.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</si>
</sst>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[$R$-416]\ #,##0.00;[Red]\-[$R$-416]\ #,##0.00"/>
    <numFmt numFmtId="165" formatCode="&quot;R$ &quot;#,##0.00"/>
    <numFmt numFmtId="166" formatCode="_-[$R$-416]\ * #,##0.00_-;\-[$R$-416]\ * #,##0.00_-;_-[$R$-416]\ * &quot;-&quot;??_-;_-@_-"/>
  </numFmts>
  <fonts count="15" x14ac:knownFonts="1">
    <font>
      <sz val="11"/>
      <color rgb="FF000000"/>
      <name val="Calibri"/>
      <family val="2"/>
    </font>
    <font>
      <sz val="11"/>
      <color rgb="FF000000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sz val="11"/>
      <name val="Cambria"/>
      <family val="1"/>
    </font>
    <font>
      <b/>
      <sz val="12"/>
      <color rgb="FF000000"/>
      <name val="Cambria"/>
      <family val="1"/>
    </font>
    <font>
      <i/>
      <sz val="11"/>
      <color rgb="FF000000"/>
      <name val="Garamond"/>
      <family val="1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b/>
      <vertAlign val="superscript"/>
      <sz val="11"/>
      <color rgb="FF000000"/>
      <name val="Cambria"/>
      <family val="1"/>
    </font>
    <font>
      <b/>
      <i/>
      <sz val="11"/>
      <color rgb="FF000000"/>
      <name val="Cambria"/>
      <family val="1"/>
    </font>
    <font>
      <sz val="10"/>
      <color rgb="FF00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44" fontId="1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522515</xdr:colOff>
      <xdr:row>0</xdr:row>
      <xdr:rowOff>173160</xdr:rowOff>
    </xdr:from>
    <xdr:to>
      <xdr:col>8</xdr:col>
      <xdr:colOff>103303</xdr:colOff>
      <xdr:row>3</xdr:row>
      <xdr:rowOff>163080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231086" y="173160"/>
          <a:ext cx="745560" cy="577749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1048576"/>
  <sheetViews>
    <sheetView tabSelected="1" zoomScale="60" zoomScaleNormal="60" workbookViewId="0">
      <selection activeCell="L12" sqref="L12:M12"/>
    </sheetView>
  </sheetViews>
  <sheetFormatPr defaultColWidth="9.109375" defaultRowHeight="14.4" x14ac:dyDescent="0.3"/>
  <cols>
    <col min="1" max="1" width="6.5546875" style="1" customWidth="1"/>
    <col min="2" max="2" width="31.109375" style="1" customWidth="1"/>
    <col min="3" max="3" width="11.5546875" style="1" customWidth="1"/>
    <col min="4" max="4" width="13.5546875" style="1" customWidth="1"/>
    <col min="5" max="5" width="22.109375" style="1" customWidth="1"/>
    <col min="6" max="6" width="18.6640625" style="1" customWidth="1"/>
    <col min="7" max="7" width="19" style="1" customWidth="1"/>
    <col min="8" max="11" width="17" style="2" customWidth="1"/>
    <col min="12" max="12" width="19.77734375" style="2" customWidth="1"/>
    <col min="13" max="13" width="22" style="2" customWidth="1"/>
    <col min="14" max="14" width="17.33203125" style="2" customWidth="1"/>
    <col min="15" max="15" width="15.44140625" style="2" customWidth="1"/>
    <col min="16" max="16" width="15.33203125" style="2" customWidth="1"/>
    <col min="17" max="17" width="15.44140625" style="2" customWidth="1"/>
    <col min="18" max="18" width="12.44140625" style="2" customWidth="1"/>
    <col min="19" max="257" width="9.109375" style="2"/>
    <col min="16381" max="16384" width="11.5546875" customWidth="1"/>
  </cols>
  <sheetData>
    <row r="1" spans="1:19" ht="15" customHeight="1" x14ac:dyDescent="0.3">
      <c r="A1" s="3"/>
      <c r="B1" s="3"/>
      <c r="C1" s="3"/>
      <c r="D1" s="4"/>
      <c r="E1" s="4"/>
      <c r="F1" s="4"/>
      <c r="G1" s="4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9" ht="15" customHeight="1" x14ac:dyDescent="0.3">
      <c r="A2" s="3"/>
      <c r="B2" s="3"/>
      <c r="C2" s="3"/>
      <c r="D2" s="4"/>
      <c r="E2" s="4"/>
      <c r="F2" s="4"/>
      <c r="G2" s="4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9" ht="15" customHeight="1" x14ac:dyDescent="0.3">
      <c r="A3" s="3"/>
      <c r="B3" s="3"/>
      <c r="C3" s="3"/>
      <c r="D3" s="4"/>
      <c r="E3" s="4"/>
      <c r="F3" s="4"/>
      <c r="G3" s="4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9" ht="15" customHeight="1" x14ac:dyDescent="0.3">
      <c r="A4" s="3"/>
      <c r="B4" s="3"/>
      <c r="C4" s="3"/>
      <c r="D4" s="4"/>
      <c r="E4" s="4"/>
      <c r="F4" s="4"/>
      <c r="G4" s="4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9" ht="1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9" ht="15" customHeight="1" x14ac:dyDescent="0.3">
      <c r="A6" s="40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3"/>
    </row>
    <row r="7" spans="1:19" ht="1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6"/>
      <c r="Q7" s="6"/>
      <c r="R7" s="3"/>
      <c r="S7" s="3"/>
    </row>
    <row r="8" spans="1:19" ht="51.6" customHeight="1" x14ac:dyDescent="0.3">
      <c r="A8" s="50" t="s">
        <v>1</v>
      </c>
      <c r="B8" s="51" t="s">
        <v>2</v>
      </c>
      <c r="C8" s="44" t="s">
        <v>3</v>
      </c>
      <c r="D8" s="50" t="s">
        <v>29</v>
      </c>
      <c r="E8" s="45" t="s">
        <v>34</v>
      </c>
      <c r="F8" s="46"/>
      <c r="G8" s="47"/>
      <c r="H8" s="45" t="s">
        <v>4</v>
      </c>
      <c r="I8" s="46"/>
      <c r="J8" s="46"/>
      <c r="K8" s="47"/>
      <c r="L8" s="44" t="s">
        <v>5</v>
      </c>
      <c r="M8" s="44"/>
      <c r="N8" s="44" t="s">
        <v>6</v>
      </c>
      <c r="O8" s="44"/>
      <c r="P8" s="44" t="s">
        <v>7</v>
      </c>
      <c r="Q8" s="44"/>
      <c r="R8" s="44" t="s">
        <v>8</v>
      </c>
      <c r="S8" s="50" t="s">
        <v>9</v>
      </c>
    </row>
    <row r="9" spans="1:19" ht="51" customHeight="1" x14ac:dyDescent="0.3">
      <c r="A9" s="50"/>
      <c r="B9" s="51"/>
      <c r="C9" s="44"/>
      <c r="D9" s="50"/>
      <c r="E9" s="27" t="s">
        <v>42</v>
      </c>
      <c r="F9" s="27" t="s">
        <v>41</v>
      </c>
      <c r="G9" s="26" t="s">
        <v>40</v>
      </c>
      <c r="H9" s="7" t="s">
        <v>10</v>
      </c>
      <c r="I9" s="7" t="s">
        <v>30</v>
      </c>
      <c r="J9" s="7" t="s">
        <v>43</v>
      </c>
      <c r="K9" s="7" t="s">
        <v>45</v>
      </c>
      <c r="L9" s="7" t="s">
        <v>11</v>
      </c>
      <c r="M9" s="7" t="s">
        <v>12</v>
      </c>
      <c r="N9" s="7" t="s">
        <v>11</v>
      </c>
      <c r="O9" s="7" t="s">
        <v>12</v>
      </c>
      <c r="P9" s="7" t="s">
        <v>11</v>
      </c>
      <c r="Q9" s="7" t="s">
        <v>12</v>
      </c>
      <c r="R9" s="44"/>
      <c r="S9" s="44"/>
    </row>
    <row r="10" spans="1:19" ht="51" customHeight="1" x14ac:dyDescent="0.3">
      <c r="A10" s="30">
        <v>1</v>
      </c>
      <c r="B10" s="9" t="s">
        <v>32</v>
      </c>
      <c r="C10" s="9" t="s">
        <v>3</v>
      </c>
      <c r="D10" s="32">
        <v>6012</v>
      </c>
      <c r="E10" s="25">
        <v>0.96</v>
      </c>
      <c r="F10" s="34">
        <v>0.89</v>
      </c>
      <c r="G10" s="33">
        <v>0.83</v>
      </c>
      <c r="H10" s="35">
        <v>1.2</v>
      </c>
      <c r="I10" s="35" t="s">
        <v>44</v>
      </c>
      <c r="J10" s="35">
        <v>1.95</v>
      </c>
      <c r="K10" s="35" t="s">
        <v>46</v>
      </c>
      <c r="L10" s="10">
        <f>ROUND(AVERAGE(E10:K10),2)</f>
        <v>1.17</v>
      </c>
      <c r="M10" s="10">
        <f>L10*D10</f>
        <v>7034.04</v>
      </c>
      <c r="N10" s="10">
        <f>ROUND(MEDIAN(E10:K10),2)</f>
        <v>0.96</v>
      </c>
      <c r="O10" s="10">
        <f>N10*D10</f>
        <v>5771.5199999999995</v>
      </c>
      <c r="P10" s="11">
        <f>SMALL(E10:K10,1)</f>
        <v>0.83</v>
      </c>
      <c r="Q10" s="10">
        <f>P10*D10</f>
        <v>4989.96</v>
      </c>
      <c r="R10" s="12">
        <f>STDEVP(E10:K10)</f>
        <v>0.4116600539279951</v>
      </c>
      <c r="S10" s="13">
        <f>R10/L10</f>
        <v>0.35184619993845739</v>
      </c>
    </row>
    <row r="11" spans="1:19" ht="58.8" customHeight="1" x14ac:dyDescent="0.3">
      <c r="A11" s="8">
        <v>2</v>
      </c>
      <c r="B11" s="14" t="s">
        <v>33</v>
      </c>
      <c r="C11" s="9" t="s">
        <v>3</v>
      </c>
      <c r="D11" s="31">
        <v>79170</v>
      </c>
      <c r="E11" s="33">
        <v>0.67</v>
      </c>
      <c r="F11" s="31" t="s">
        <v>35</v>
      </c>
      <c r="G11" s="28" t="s">
        <v>35</v>
      </c>
      <c r="H11" s="25">
        <v>1.4</v>
      </c>
      <c r="I11" s="25" t="s">
        <v>36</v>
      </c>
      <c r="J11" s="25">
        <v>1.79</v>
      </c>
      <c r="K11" s="25" t="s">
        <v>47</v>
      </c>
      <c r="L11" s="10">
        <f>ROUND(AVERAGE(E11:K11),2)</f>
        <v>1.29</v>
      </c>
      <c r="M11" s="10">
        <f>L11*D11</f>
        <v>102129.3</v>
      </c>
      <c r="N11" s="10">
        <f>ROUND(MEDIAN(E11:K11),2)</f>
        <v>1.4</v>
      </c>
      <c r="O11" s="10">
        <f>N11*D11</f>
        <v>110838</v>
      </c>
      <c r="P11" s="11">
        <f>SMALL(E11:K11,1)</f>
        <v>0.67</v>
      </c>
      <c r="Q11" s="10">
        <f>P11*D11</f>
        <v>53043.9</v>
      </c>
      <c r="R11" s="12">
        <f>STDEVP(E11:K11)</f>
        <v>0.46420780787152727</v>
      </c>
      <c r="S11" s="13">
        <f>R11/L11</f>
        <v>0.35985101385389712</v>
      </c>
    </row>
    <row r="12" spans="1:19" ht="18.75" customHeight="1" x14ac:dyDescent="0.3">
      <c r="A12" s="42" t="s">
        <v>13</v>
      </c>
      <c r="B12" s="42"/>
      <c r="C12" s="42"/>
      <c r="D12" s="42"/>
      <c r="E12" s="42"/>
      <c r="F12" s="42"/>
      <c r="G12" s="42"/>
      <c r="H12" s="42"/>
      <c r="I12" s="42"/>
      <c r="J12" s="29"/>
      <c r="K12" s="36"/>
      <c r="L12" s="43">
        <f>SUM(M10:M11)</f>
        <v>109163.34</v>
      </c>
      <c r="M12" s="43"/>
      <c r="N12" s="42"/>
      <c r="O12" s="42"/>
      <c r="P12" s="42"/>
      <c r="Q12" s="42"/>
      <c r="R12" s="3"/>
      <c r="S12" s="3"/>
    </row>
    <row r="13" spans="1:19" ht="15" customHeight="1" x14ac:dyDescent="0.3">
      <c r="A13" s="42" t="s">
        <v>14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3">
        <f>SUM(O10:O11)</f>
        <v>116609.52</v>
      </c>
      <c r="O13" s="43"/>
      <c r="P13" s="41"/>
      <c r="Q13" s="41"/>
      <c r="R13" s="3"/>
      <c r="S13" s="3"/>
    </row>
    <row r="14" spans="1:19" ht="15" customHeight="1" x14ac:dyDescent="0.3">
      <c r="A14" s="42" t="s">
        <v>15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3">
        <f>SUM(Q10:Q11)</f>
        <v>58033.86</v>
      </c>
      <c r="Q14" s="43"/>
      <c r="R14" s="3"/>
      <c r="S14" s="3"/>
    </row>
    <row r="15" spans="1:19" x14ac:dyDescent="0.3">
      <c r="A15" s="4"/>
      <c r="B15" s="4"/>
      <c r="C15" s="4"/>
      <c r="D15" s="4"/>
      <c r="E15" s="4"/>
      <c r="F15" s="4"/>
      <c r="G15" s="4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x14ac:dyDescent="0.3">
      <c r="A16" s="48" t="s">
        <v>31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3"/>
      <c r="O16" s="3"/>
      <c r="P16" s="3"/>
      <c r="Q16" s="3"/>
      <c r="R16" s="3"/>
      <c r="S16" s="3"/>
    </row>
    <row r="17" spans="1:13" x14ac:dyDescent="0.3">
      <c r="A17" s="49" t="s">
        <v>37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</row>
    <row r="18" spans="1:13" x14ac:dyDescent="0.3">
      <c r="A18" s="37" t="s">
        <v>38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9"/>
    </row>
    <row r="19" spans="1:13" x14ac:dyDescent="0.3">
      <c r="A19" s="37" t="s">
        <v>39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9"/>
    </row>
    <row r="20" spans="1:13" x14ac:dyDescent="0.3">
      <c r="A20" s="37" t="s">
        <v>48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9"/>
    </row>
    <row r="1048565" ht="12.75" customHeight="1" x14ac:dyDescent="0.3"/>
    <row r="1048566" ht="12.75" customHeight="1" x14ac:dyDescent="0.3"/>
    <row r="1048567" ht="12.75" customHeight="1" x14ac:dyDescent="0.3"/>
    <row r="1048568" ht="12.75" customHeight="1" x14ac:dyDescent="0.3"/>
    <row r="1048569" ht="12.75" customHeight="1" x14ac:dyDescent="0.3"/>
    <row r="1048570" ht="12.75" customHeight="1" x14ac:dyDescent="0.3"/>
    <row r="1048571" ht="12.75" customHeight="1" x14ac:dyDescent="0.3"/>
    <row r="1048572" ht="12.75" customHeight="1" x14ac:dyDescent="0.3"/>
    <row r="1048573" ht="12.75" customHeight="1" x14ac:dyDescent="0.3"/>
    <row r="1048574" ht="12.75" customHeight="1" x14ac:dyDescent="0.3"/>
    <row r="1048575" ht="12.75" customHeight="1" x14ac:dyDescent="0.3"/>
    <row r="1048576" ht="12.75" customHeight="1" x14ac:dyDescent="0.3"/>
  </sheetData>
  <mergeCells count="25">
    <mergeCell ref="S8:S9"/>
    <mergeCell ref="A12:I12"/>
    <mergeCell ref="L12:M12"/>
    <mergeCell ref="N12:Q12"/>
    <mergeCell ref="A8:A9"/>
    <mergeCell ref="B8:B9"/>
    <mergeCell ref="C8:C9"/>
    <mergeCell ref="D8:D9"/>
    <mergeCell ref="L8:M8"/>
    <mergeCell ref="N8:O8"/>
    <mergeCell ref="P8:Q8"/>
    <mergeCell ref="A20:M20"/>
    <mergeCell ref="A18:M18"/>
    <mergeCell ref="A19:M19"/>
    <mergeCell ref="A6:R6"/>
    <mergeCell ref="P13:Q13"/>
    <mergeCell ref="A14:O14"/>
    <mergeCell ref="P14:Q14"/>
    <mergeCell ref="R8:R9"/>
    <mergeCell ref="E8:G8"/>
    <mergeCell ref="A16:M16"/>
    <mergeCell ref="A17:M17"/>
    <mergeCell ref="A13:M13"/>
    <mergeCell ref="N13:O13"/>
    <mergeCell ref="H8:K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zoomScale="65" zoomScaleNormal="65" workbookViewId="0">
      <selection activeCell="C14" sqref="C14"/>
    </sheetView>
  </sheetViews>
  <sheetFormatPr defaultColWidth="9" defaultRowHeight="14.4" x14ac:dyDescent="0.3"/>
  <cols>
    <col min="3" max="3" width="37.6640625" customWidth="1"/>
    <col min="4" max="4" width="21.5546875" customWidth="1"/>
    <col min="6" max="6" width="13" customWidth="1"/>
    <col min="7" max="7" width="13.33203125" customWidth="1"/>
  </cols>
  <sheetData>
    <row r="1" spans="1:7" s="15" customFormat="1" ht="15" customHeight="1" x14ac:dyDescent="0.3">
      <c r="B1" s="55" t="s">
        <v>16</v>
      </c>
      <c r="C1" s="55"/>
      <c r="D1" s="55"/>
      <c r="E1" s="55"/>
    </row>
    <row r="2" spans="1:7" s="15" customFormat="1" ht="15" customHeight="1" x14ac:dyDescent="0.3">
      <c r="B2" s="55" t="s">
        <v>17</v>
      </c>
      <c r="C2" s="55"/>
      <c r="D2" s="55"/>
      <c r="E2" s="55"/>
    </row>
    <row r="3" spans="1:7" s="15" customFormat="1" ht="15" customHeight="1" x14ac:dyDescent="0.3">
      <c r="B3" s="55" t="s">
        <v>18</v>
      </c>
      <c r="C3" s="55"/>
      <c r="D3" s="55"/>
      <c r="E3" s="55"/>
    </row>
    <row r="4" spans="1:7" s="15" customFormat="1" ht="15" customHeight="1" x14ac:dyDescent="0.3"/>
    <row r="5" spans="1:7" s="15" customFormat="1" ht="18.75" customHeight="1" x14ac:dyDescent="0.3">
      <c r="C5" s="16"/>
      <c r="D5" s="16"/>
      <c r="E5" s="16"/>
    </row>
    <row r="6" spans="1:7" ht="15" customHeight="1" x14ac:dyDescent="0.3">
      <c r="B6" s="56" t="s">
        <v>19</v>
      </c>
      <c r="C6" s="56"/>
      <c r="D6" s="56"/>
      <c r="E6" s="56"/>
      <c r="F6" s="56"/>
      <c r="G6" s="56"/>
    </row>
    <row r="7" spans="1:7" ht="15" customHeight="1" x14ac:dyDescent="0.3">
      <c r="B7" s="17" t="s">
        <v>1</v>
      </c>
      <c r="C7" s="18" t="s">
        <v>2</v>
      </c>
      <c r="D7" s="18" t="s">
        <v>20</v>
      </c>
      <c r="E7" s="17" t="s">
        <v>21</v>
      </c>
      <c r="F7" s="19" t="s">
        <v>11</v>
      </c>
      <c r="G7" s="19" t="s">
        <v>12</v>
      </c>
    </row>
    <row r="8" spans="1:7" ht="30" customHeight="1" x14ac:dyDescent="0.3">
      <c r="A8" s="52" t="s">
        <v>22</v>
      </c>
      <c r="B8" s="20">
        <v>1</v>
      </c>
      <c r="C8" s="21" t="s">
        <v>23</v>
      </c>
      <c r="D8" s="22" t="s">
        <v>24</v>
      </c>
      <c r="E8" s="23">
        <v>1</v>
      </c>
      <c r="F8" s="24">
        <v>200</v>
      </c>
      <c r="G8" s="24">
        <f>F8*E8</f>
        <v>200</v>
      </c>
    </row>
    <row r="9" spans="1:7" ht="45" customHeight="1" x14ac:dyDescent="0.3">
      <c r="A9" s="52"/>
      <c r="B9" s="20">
        <v>2</v>
      </c>
      <c r="C9" s="21" t="s">
        <v>25</v>
      </c>
      <c r="D9" s="22" t="s">
        <v>26</v>
      </c>
      <c r="E9" s="23">
        <v>14</v>
      </c>
      <c r="F9" s="24">
        <v>10</v>
      </c>
      <c r="G9" s="24">
        <f>F9*E9</f>
        <v>140</v>
      </c>
    </row>
    <row r="10" spans="1:7" ht="60" customHeight="1" x14ac:dyDescent="0.3">
      <c r="A10" s="52"/>
      <c r="B10" s="20">
        <v>3</v>
      </c>
      <c r="C10" s="21" t="s">
        <v>27</v>
      </c>
      <c r="D10" s="22" t="s">
        <v>26</v>
      </c>
      <c r="E10" s="23">
        <v>74</v>
      </c>
      <c r="F10" s="24">
        <v>10</v>
      </c>
      <c r="G10" s="24">
        <f>F10*E10</f>
        <v>740</v>
      </c>
    </row>
    <row r="11" spans="1:7" ht="60" customHeight="1" x14ac:dyDescent="0.3">
      <c r="A11" s="52"/>
      <c r="B11" s="20">
        <v>4</v>
      </c>
      <c r="C11" s="21" t="s">
        <v>28</v>
      </c>
      <c r="D11" s="22" t="s">
        <v>26</v>
      </c>
      <c r="E11" s="23">
        <v>57</v>
      </c>
      <c r="F11" s="24">
        <v>10</v>
      </c>
      <c r="G11" s="24">
        <f>F11*E11</f>
        <v>570</v>
      </c>
    </row>
    <row r="12" spans="1:7" ht="21" customHeight="1" x14ac:dyDescent="0.3">
      <c r="B12" s="53" t="s">
        <v>19</v>
      </c>
      <c r="C12" s="53"/>
      <c r="D12" s="53"/>
      <c r="E12" s="53"/>
      <c r="F12" s="54">
        <f>SUM(G8:G11)</f>
        <v>1650</v>
      </c>
      <c r="G12" s="54"/>
    </row>
  </sheetData>
  <mergeCells count="7">
    <mergeCell ref="A8:A11"/>
    <mergeCell ref="B12:E12"/>
    <mergeCell ref="F12:G12"/>
    <mergeCell ref="B1:E1"/>
    <mergeCell ref="B2:E2"/>
    <mergeCell ref="B3:E3"/>
    <mergeCell ref="B6:G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11349f87b7e67df11822ea2d340e88b5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fddd75df2edbf0d383365e080d69b5e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A32645C6-D5EE-4F24-AA13-044F41C012E2}"/>
</file>

<file path=customXml/itemProps2.xml><?xml version="1.0" encoding="utf-8"?>
<ds:datastoreItem xmlns:ds="http://schemas.openxmlformats.org/officeDocument/2006/customXml" ds:itemID="{EC00B125-E952-4D9F-9425-2B08B785D7DF}"/>
</file>

<file path=customXml/itemProps3.xml><?xml version="1.0" encoding="utf-8"?>
<ds:datastoreItem xmlns:ds="http://schemas.openxmlformats.org/officeDocument/2006/customXml" ds:itemID="{1BABBDDC-E03D-4540-860F-B6DBBC0C13A6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MCP</vt:lpstr>
      <vt:lpstr>Valor de Referência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dc:description/>
  <cp:lastModifiedBy>Patricia Scheidegger Santos Oliveira</cp:lastModifiedBy>
  <cp:revision>85</cp:revision>
  <cp:lastPrinted>2023-04-03T14:40:16Z</cp:lastPrinted>
  <dcterms:created xsi:type="dcterms:W3CDTF">2014-02-14T09:44:27Z</dcterms:created>
  <dcterms:modified xsi:type="dcterms:W3CDTF">2025-11-07T20:03:41Z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</Properties>
</file>